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每公里土方计算表00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每公里土方计算表001!$A$1:$AB$35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<sst xmlns="http://schemas.openxmlformats.org/spreadsheetml/2006/main" count="203" uniqueCount="126">
  <si>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</si>
  <si>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t>腰坨子乡腰坨子村水泥路建设项目</t>
  </si>
  <si>
    <t>S3-3</t>
  </si>
  <si>
    <t xml:space="preserve">     第 1 页  共 1 页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</si>
  <si>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</si>
  <si>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</si>
  <si>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</si>
  <si>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</si>
  <si>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</si>
  <si>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运 利 用 （挖余）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</si>
  <si>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</si>
  <si>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</si>
  <si>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</si>
  <si>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</si>
  <si>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</si>
  <si>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</si>
  <si>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</si>
  <si>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</si>
  <si>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</si>
  <si>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</si>
  <si>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</si>
  <si>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</si>
  <si>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r>
      <rPr>
        <sz val="10.5"/>
        <rFont val="宋体"/>
        <charset val="134"/>
      </rPr>
      <t>平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</si>
  <si>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</si>
  <si>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</si>
  <si>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</si>
  <si>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</si>
  <si>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</si>
  <si>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</si>
  <si>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</si>
  <si>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</si>
  <si>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</si>
  <si>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</si>
  <si>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</si>
  <si>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</si>
  <si>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</si>
  <si>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路线1</t>
  </si>
  <si>
    <t>K0+000～K0+578</t>
  </si>
  <si>
    <t>路线2</t>
  </si>
  <si>
    <t>K0+000～K0+590</t>
  </si>
  <si>
    <t>路线3</t>
  </si>
  <si>
    <t>K0+000～K0+493</t>
  </si>
  <si>
    <t>路线4</t>
  </si>
  <si>
    <t>K0+000～K0+584</t>
  </si>
  <si>
    <t>路线5</t>
  </si>
  <si>
    <t>K0+000～K0+397</t>
  </si>
  <si>
    <t>路线6</t>
  </si>
  <si>
    <t>K0+000～K0+129.500</t>
  </si>
  <si>
    <t>路线7</t>
  </si>
  <si>
    <t>K0+000～K0+288</t>
  </si>
  <si>
    <t>路线8</t>
  </si>
  <si>
    <t>K0+000～K0+378</t>
  </si>
  <si>
    <t>路线9</t>
  </si>
  <si>
    <t>K0+000～K0+185</t>
  </si>
  <si>
    <t>路线10</t>
  </si>
  <si>
    <t>K0+000～K0+141</t>
  </si>
  <si>
    <t>路线11</t>
  </si>
  <si>
    <t>K0+000～K0+155</t>
  </si>
  <si>
    <t>路线12</t>
  </si>
  <si>
    <t>K0+000～K0+086</t>
  </si>
  <si>
    <t>小      计</t>
  </si>
  <si>
    <t>编制：</t>
  </si>
  <si>
    <t>复核：</t>
  </si>
  <si>
    <t>审核：</t>
  </si>
  <si>
    <t>K0+000</t>
  </si>
  <si>
    <t>～</t>
  </si>
  <si>
    <t>K0+272</t>
  </si>
  <si>
    <t>K0+000～K0+272</t>
  </si>
  <si>
    <t>K0+139</t>
  </si>
  <si>
    <t>K0+000～K0+139</t>
  </si>
  <si>
    <t>K0+170</t>
  </si>
  <si>
    <t>K0+000～K0+170</t>
  </si>
  <si>
    <t>K0+169</t>
  </si>
  <si>
    <t>K0+000～K0+169</t>
  </si>
  <si>
    <t>K0+157</t>
  </si>
  <si>
    <t>K0+000～K0+157</t>
  </si>
  <si>
    <t>K0+036</t>
  </si>
  <si>
    <t>K0+000～K0+036</t>
  </si>
  <si>
    <t>K0+040</t>
  </si>
  <si>
    <t>K0+000～K0+040</t>
  </si>
  <si>
    <t>K0+051</t>
  </si>
  <si>
    <t>K0+000～K0+051</t>
  </si>
  <si>
    <t>K0+203</t>
  </si>
  <si>
    <t>K0+000～K0+203</t>
  </si>
  <si>
    <t>K0+133</t>
  </si>
  <si>
    <t>K0+000～K0+133</t>
  </si>
  <si>
    <t>K0+245</t>
  </si>
  <si>
    <t>K0+000～K0+245</t>
  </si>
  <si>
    <t>K0+475</t>
  </si>
  <si>
    <t>K0+000～K0+475</t>
  </si>
  <si>
    <t>K0+226</t>
  </si>
  <si>
    <t>K0+000～K0+226</t>
  </si>
  <si>
    <t>K0+279</t>
  </si>
  <si>
    <t>K0+000～K0+279</t>
  </si>
  <si>
    <t>K0+077</t>
  </si>
  <si>
    <t>K0+000～K0+077</t>
  </si>
  <si>
    <t>K0+150</t>
  </si>
  <si>
    <t>K0+000～K0+150</t>
  </si>
  <si>
    <t>K0+359</t>
  </si>
  <si>
    <t>K0+000～K0+359</t>
  </si>
  <si>
    <t>K0+238</t>
  </si>
  <si>
    <t>K0+000～K0+238</t>
  </si>
  <si>
    <t>K0+131</t>
  </si>
  <si>
    <t>K0+000～K0+131</t>
  </si>
  <si>
    <t>K0+103</t>
  </si>
  <si>
    <t>K0+000～K0+103</t>
  </si>
  <si>
    <t>K0+101</t>
  </si>
  <si>
    <t>K0+000～K0+101</t>
  </si>
  <si>
    <t>K0+221</t>
  </si>
  <si>
    <t>K0+000～K0+221</t>
  </si>
  <si>
    <t>K0+395</t>
  </si>
  <si>
    <t>K0+000～K0+395</t>
  </si>
  <si>
    <t>K0+060</t>
  </si>
  <si>
    <t>K0+000～K0+060</t>
  </si>
  <si>
    <t>K0+136</t>
  </si>
  <si>
    <t>K0+000～K0+136</t>
  </si>
  <si>
    <t>K0+037</t>
  </si>
  <si>
    <t>K0+000～K0+037</t>
  </si>
  <si>
    <t>K0+151</t>
  </si>
  <si>
    <t>K0+000～K0+151</t>
  </si>
  <si>
    <t>K0+145</t>
  </si>
  <si>
    <t>K0+000～K0+145</t>
  </si>
  <si>
    <t>K0+057</t>
  </si>
  <si>
    <t>K0+000～K0+057</t>
  </si>
  <si>
    <t>K0+044</t>
  </si>
  <si>
    <t>K0+000～K0+044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</si>
</sst>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K0\+000"/>
    <numFmt numFmtId="178" formatCode="0.0_ "/>
    <numFmt numFmtId="179" formatCode="0_);[Red]\(0\)"/>
    <numFmt numFmtId="180" formatCode="0.000_ "/>
    <numFmt numFmtId="181" formatCode="0##"/>
  </numFmts>
  <fonts count="34">
    <font>
      <sz val="12"/>
      <name val="宋体"/>
      <charset val="134"/>
    </font>
    <font>
      <sz val="8"/>
      <name val="Times New Roman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b/>
      <u/>
      <sz val="22"/>
      <name val="黑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rgb="FFFF0000"/>
      <name val="宋体"/>
      <charset val="134"/>
      <scheme val="major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name val="宋体"/>
      <charset val="134"/>
    </font>
    <font>
      <b/>
      <u/>
      <sz val="22"/>
      <name val="Times New Roman"/>
      <charset val="134"/>
    </font>
    <font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/>
    <xf numFmtId="176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78" fontId="0" fillId="0" borderId="0" xfId="0" applyNumberFormat="1"/>
    <xf numFmtId="0" fontId="4" fillId="0" borderId="0" xfId="0" applyFont="1" applyAlignment="1">
      <alignment horizontal="center"/>
    </xf>
    <xf numFmtId="178" fontId="4" fillId="0" borderId="0" xfId="0" applyNumberFormat="1" applyFont="1" applyAlignment="1">
      <alignment horizontal="center"/>
    </xf>
    <xf numFmtId="0" fontId="5" fillId="0" borderId="0" xfId="0" applyFont="1" applyAlignment="1"/>
    <xf numFmtId="178" fontId="5" fillId="0" borderId="0" xfId="0" applyNumberFormat="1" applyFont="1" applyBorder="1"/>
    <xf numFmtId="0" fontId="5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9" fontId="7" fillId="0" borderId="6" xfId="0" applyNumberFormat="1" applyFont="1" applyFill="1" applyBorder="1" applyAlignment="1">
      <alignment horizontal="center" vertical="center" wrapText="1"/>
    </xf>
    <xf numFmtId="179" fontId="7" fillId="0" borderId="4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80" fontId="7" fillId="0" borderId="6" xfId="0" applyNumberFormat="1" applyFont="1" applyFill="1" applyBorder="1" applyAlignment="1">
      <alignment horizontal="center" vertical="center" wrapText="1"/>
    </xf>
    <xf numFmtId="180" fontId="7" fillId="0" borderId="4" xfId="0" applyNumberFormat="1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  <xf numFmtId="180" fontId="8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9" fillId="0" borderId="1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80" fontId="8" fillId="0" borderId="1" xfId="0" applyNumberFormat="1" applyFont="1" applyBorder="1" applyAlignment="1">
      <alignment horizontal="center" vertical="center" wrapText="1"/>
    </xf>
    <xf numFmtId="181" fontId="10" fillId="0" borderId="0" xfId="0" applyNumberFormat="1" applyFont="1" applyAlignment="1"/>
    <xf numFmtId="0" fontId="4" fillId="0" borderId="0" xfId="0" applyFont="1" applyAlignment="1"/>
    <xf numFmtId="178" fontId="8" fillId="0" borderId="1" xfId="0" applyNumberFormat="1" applyFont="1" applyBorder="1" applyAlignment="1">
      <alignment horizontal="center" wrapText="1"/>
    </xf>
    <xf numFmtId="0" fontId="1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1086485</xdr:colOff>
      <xdr:row>33</xdr:row>
      <xdr:rowOff>199390</xdr:rowOff>
    </xdr:from>
    <xdr:to>
      <xdr:col>3</xdr:col>
      <xdr:colOff>128905</xdr:colOff>
      <xdr:row>35</xdr:row>
      <xdr:rowOff>62865</xdr:rowOff>
    </xdr:to>
    <xdr:pic>
      <xdr:nvPicPr>
        <xdr:cNvPr id="5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34795" y="8617585"/>
          <a:ext cx="562610" cy="450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47625</xdr:colOff>
      <xdr:row>34</xdr:row>
      <xdr:rowOff>6350</xdr:rowOff>
    </xdr:from>
    <xdr:to>
      <xdr:col>13</xdr:col>
      <xdr:colOff>381635</xdr:colOff>
      <xdr:row>34</xdr:row>
      <xdr:rowOff>298450</xdr:rowOff>
    </xdr:to>
    <xdr:pic>
      <xdr:nvPicPr>
        <xdr:cNvPr id="6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6153785" y="8678545"/>
          <a:ext cx="81597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66040</xdr:colOff>
      <xdr:row>33</xdr:row>
      <xdr:rowOff>253365</xdr:rowOff>
    </xdr:from>
    <xdr:to>
      <xdr:col>24</xdr:col>
      <xdr:colOff>52705</xdr:colOff>
      <xdr:row>34</xdr:row>
      <xdr:rowOff>314325</xdr:rowOff>
    </xdr:to>
    <xdr:pic>
      <xdr:nvPicPr>
        <xdr:cNvPr id="7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1199495" y="8671560"/>
          <a:ext cx="489585" cy="314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171450</xdr:colOff>
      <xdr:row>31</xdr:row>
      <xdr:rowOff>85725</xdr:rowOff>
    </xdr:from>
    <xdr:to>
      <xdr:col>23</xdr:col>
      <xdr:colOff>276225</xdr:colOff>
      <xdr:row>32</xdr:row>
      <xdr:rowOff>38100</xdr:rowOff>
    </xdr:to>
    <xdr:pic>
      <xdr:nvPicPr>
        <xdr:cNvPr id="4" name="图片 6" descr="审核.jp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1418570" y="8227695"/>
          <a:ext cx="60769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5"/>
  <sheetViews>
    <sheetView tabSelected="1" view="pageBreakPreview" zoomScale="85" zoomScaleNormal="85" workbookViewId="0">
      <selection activeCell="T21" sqref="T21"/>
    </sheetView>
  </sheetViews>
  <sheetFormatPr defaultColWidth="9" defaultRowHeight="14.25"/>
  <cols>
    <col min="1" max="1" width="5.88333333333333" customWidth="1"/>
    <col min="2" max="2" width="14.35" customWidth="1"/>
    <col min="3" max="3" width="5.6" style="8" customWidth="1"/>
    <col min="4" max="4" width="6.6" customWidth="1"/>
    <col min="5" max="5" width="5.29166666666667" customWidth="1"/>
    <col min="6" max="6" width="6.2" customWidth="1"/>
    <col min="7" max="7" width="5.14166666666667" customWidth="1"/>
    <col min="8" max="8" width="6.1" customWidth="1"/>
    <col min="9" max="9" width="6.2" customWidth="1"/>
    <col min="10" max="10" width="6" customWidth="1"/>
    <col min="11" max="11" width="6.6" customWidth="1"/>
    <col min="12" max="12" width="6.16666666666667" customWidth="1"/>
    <col min="13" max="13" width="6.325" customWidth="1"/>
    <col min="14" max="14" width="5.14166666666667" customWidth="1"/>
    <col min="15" max="15" width="5.88333333333333" customWidth="1"/>
    <col min="16" max="16" width="6.6" customWidth="1"/>
    <col min="17" max="17" width="5.875" customWidth="1"/>
    <col min="18" max="18" width="6" customWidth="1"/>
    <col min="19" max="19" width="5.25" customWidth="1"/>
    <col min="20" max="20" width="6.6" customWidth="1"/>
    <col min="21" max="21" width="6.1" customWidth="1"/>
    <col min="22" max="22" width="6.2" customWidth="1"/>
    <col min="23" max="23" width="6" customWidth="1"/>
    <col min="24" max="25" width="6.6" customWidth="1"/>
    <col min="26" max="26" width="6" customWidth="1"/>
    <col min="27" max="27" width="6.1" customWidth="1"/>
    <col min="28" max="28" width="5.875" customWidth="1"/>
    <col min="30" max="30" width="9.375"/>
    <col min="32" max="32" width="9.375"/>
  </cols>
  <sheetData>
    <row r="1" ht="26" customHeight="1" spans="1:28">
      <c r="A1" s="9" t="s">
        <v>0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37"/>
      <c r="AA1" s="38"/>
      <c r="AB1" s="38"/>
    </row>
    <row r="2" ht="17" customHeight="1" spans="1:27">
      <c r="A2" s="11" t="s">
        <v>1</v>
      </c>
      <c r="B2" s="11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34" t="s">
        <v>2</v>
      </c>
      <c r="W2" s="34"/>
      <c r="X2" s="35" t="s">
        <v>3</v>
      </c>
      <c r="Y2" s="35"/>
      <c r="Z2" s="35"/>
      <c r="AA2" s="35"/>
    </row>
    <row r="3" ht="20.1" customHeight="1" spans="1:28">
      <c r="A3" s="14" t="s">
        <v>4</v>
      </c>
      <c r="B3" s="14"/>
      <c r="C3" s="15" t="s">
        <v>5</v>
      </c>
      <c r="D3" s="14" t="s">
        <v>6</v>
      </c>
      <c r="E3" s="14"/>
      <c r="F3" s="14"/>
      <c r="G3" s="14"/>
      <c r="H3" s="14"/>
      <c r="I3" s="14"/>
      <c r="J3" s="14"/>
      <c r="K3" s="14" t="s">
        <v>7</v>
      </c>
      <c r="L3" s="14"/>
      <c r="M3" s="14"/>
      <c r="N3" s="14" t="s">
        <v>8</v>
      </c>
      <c r="O3" s="14"/>
      <c r="P3" s="14" t="s">
        <v>9</v>
      </c>
      <c r="Q3" s="14"/>
      <c r="R3" s="14"/>
      <c r="S3" s="14"/>
      <c r="T3" s="14" t="s">
        <v>10</v>
      </c>
      <c r="U3" s="14"/>
      <c r="V3" s="14"/>
      <c r="W3" s="14"/>
      <c r="X3" s="14" t="s">
        <v>11</v>
      </c>
      <c r="Y3" s="14"/>
      <c r="Z3" s="14"/>
      <c r="AA3" s="14"/>
      <c r="AB3" s="14" t="s">
        <v>12</v>
      </c>
    </row>
    <row r="4" ht="25.5" customHeight="1" spans="1:28">
      <c r="A4" s="14"/>
      <c r="B4" s="14"/>
      <c r="C4" s="15"/>
      <c r="D4" s="14" t="s">
        <v>13</v>
      </c>
      <c r="E4" s="14" t="s">
        <v>14</v>
      </c>
      <c r="F4" s="14"/>
      <c r="G4" s="14"/>
      <c r="H4" s="14" t="s">
        <v>15</v>
      </c>
      <c r="I4" s="14"/>
      <c r="J4" s="14"/>
      <c r="K4" s="14" t="s">
        <v>16</v>
      </c>
      <c r="L4" s="14" t="s">
        <v>17</v>
      </c>
      <c r="M4" s="14" t="s">
        <v>18</v>
      </c>
      <c r="N4" s="14" t="s">
        <v>17</v>
      </c>
      <c r="O4" s="14" t="s">
        <v>18</v>
      </c>
      <c r="P4" s="14" t="s">
        <v>19</v>
      </c>
      <c r="Q4" s="14" t="s">
        <v>18</v>
      </c>
      <c r="R4" s="14" t="s">
        <v>20</v>
      </c>
      <c r="S4" s="14"/>
      <c r="T4" s="14" t="s">
        <v>17</v>
      </c>
      <c r="U4" s="14" t="s">
        <v>21</v>
      </c>
      <c r="V4" s="14" t="s">
        <v>18</v>
      </c>
      <c r="W4" s="14" t="s">
        <v>21</v>
      </c>
      <c r="X4" s="14" t="s">
        <v>19</v>
      </c>
      <c r="Y4" s="14" t="s">
        <v>18</v>
      </c>
      <c r="Z4" s="14" t="s">
        <v>22</v>
      </c>
      <c r="AA4" s="14"/>
      <c r="AB4" s="14"/>
    </row>
    <row r="5" spans="1:28">
      <c r="A5" s="16"/>
      <c r="B5" s="16"/>
      <c r="C5" s="15" t="s">
        <v>23</v>
      </c>
      <c r="D5" s="14"/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28</v>
      </c>
      <c r="J5" s="14" t="s">
        <v>29</v>
      </c>
      <c r="K5" s="14" t="s">
        <v>30</v>
      </c>
      <c r="L5" s="14" t="s">
        <v>30</v>
      </c>
      <c r="M5" s="14" t="s">
        <v>30</v>
      </c>
      <c r="N5" s="14" t="s">
        <v>31</v>
      </c>
      <c r="O5" s="14" t="s">
        <v>30</v>
      </c>
      <c r="P5" s="14" t="s">
        <v>30</v>
      </c>
      <c r="Q5" s="14" t="s">
        <v>30</v>
      </c>
      <c r="R5" s="14" t="s">
        <v>19</v>
      </c>
      <c r="S5" s="14" t="s">
        <v>32</v>
      </c>
      <c r="T5" s="14" t="s">
        <v>30</v>
      </c>
      <c r="U5" s="14" t="s">
        <v>33</v>
      </c>
      <c r="V5" s="14" t="s">
        <v>30</v>
      </c>
      <c r="W5" s="14" t="s">
        <v>33</v>
      </c>
      <c r="X5" s="14" t="s">
        <v>30</v>
      </c>
      <c r="Y5" s="14" t="s">
        <v>30</v>
      </c>
      <c r="Z5" s="14" t="s">
        <v>34</v>
      </c>
      <c r="AA5" s="14" t="s">
        <v>35</v>
      </c>
      <c r="AB5" s="14"/>
    </row>
    <row r="6" ht="20" customHeight="1" spans="1:32">
      <c r="A6" s="17" t="s">
        <v>36</v>
      </c>
      <c r="B6" s="18" t="s">
        <v>37</v>
      </c>
      <c r="C6" s="19">
        <v>578</v>
      </c>
      <c r="D6" s="19">
        <f>F6</f>
        <v>530.604</v>
      </c>
      <c r="E6" s="19"/>
      <c r="F6" s="19">
        <f>C6*5.1*0.18</f>
        <v>530.604</v>
      </c>
      <c r="G6" s="19"/>
      <c r="H6" s="19"/>
      <c r="I6" s="19"/>
      <c r="J6" s="19"/>
      <c r="K6" s="19">
        <f t="shared" ref="K6:K17" si="0">AF6</f>
        <v>300.56</v>
      </c>
      <c r="L6" s="19">
        <f t="shared" ref="L6:L17" si="1">K6</f>
        <v>300.56</v>
      </c>
      <c r="M6" s="19"/>
      <c r="N6" s="19">
        <f>L6</f>
        <v>300.56</v>
      </c>
      <c r="O6" s="19"/>
      <c r="P6" s="19"/>
      <c r="Q6" s="19"/>
      <c r="R6" s="36"/>
      <c r="S6" s="36"/>
      <c r="T6" s="19"/>
      <c r="U6" s="36"/>
      <c r="V6" s="19"/>
      <c r="W6" s="36"/>
      <c r="X6" s="19">
        <f>F6-K6</f>
        <v>230.044</v>
      </c>
      <c r="Y6" s="19"/>
      <c r="Z6" s="27"/>
      <c r="AA6" s="36"/>
      <c r="AB6" s="39"/>
      <c r="AF6" s="40">
        <f>0.26*2*C6</f>
        <v>300.56</v>
      </c>
    </row>
    <row r="7" ht="20" customHeight="1" spans="1:32">
      <c r="A7" s="17" t="s">
        <v>38</v>
      </c>
      <c r="B7" s="18" t="s">
        <v>39</v>
      </c>
      <c r="C7" s="19">
        <v>590</v>
      </c>
      <c r="D7" s="19">
        <f t="shared" ref="D7:D17" si="2">F7</f>
        <v>541.62</v>
      </c>
      <c r="E7" s="19"/>
      <c r="F7" s="19">
        <f t="shared" ref="F7:F17" si="3">C7*5.1*0.18</f>
        <v>541.62</v>
      </c>
      <c r="G7" s="19"/>
      <c r="H7" s="19"/>
      <c r="I7" s="19"/>
      <c r="J7" s="19"/>
      <c r="K7" s="19">
        <f t="shared" si="0"/>
        <v>306.8</v>
      </c>
      <c r="L7" s="19">
        <f t="shared" si="1"/>
        <v>306.8</v>
      </c>
      <c r="M7" s="19"/>
      <c r="N7" s="19">
        <f t="shared" ref="N7:N17" si="4">L7</f>
        <v>306.8</v>
      </c>
      <c r="O7" s="19"/>
      <c r="P7" s="19"/>
      <c r="Q7" s="19"/>
      <c r="R7" s="36"/>
      <c r="S7" s="36"/>
      <c r="T7" s="19"/>
      <c r="U7" s="36"/>
      <c r="V7" s="19"/>
      <c r="W7" s="36"/>
      <c r="X7" s="19">
        <f t="shared" ref="X7:X17" si="5">F7-K7</f>
        <v>234.82</v>
      </c>
      <c r="Y7" s="19"/>
      <c r="Z7" s="27"/>
      <c r="AA7" s="36"/>
      <c r="AB7" s="39"/>
      <c r="AF7" s="40">
        <f t="shared" ref="AF7:AF18" si="6">0.26*2*C7</f>
        <v>306.8</v>
      </c>
    </row>
    <row r="8" ht="20" customHeight="1" spans="1:32">
      <c r="A8" s="17" t="s">
        <v>40</v>
      </c>
      <c r="B8" s="18" t="s">
        <v>41</v>
      </c>
      <c r="C8" s="19">
        <v>493</v>
      </c>
      <c r="D8" s="19">
        <f t="shared" si="2"/>
        <v>452.574</v>
      </c>
      <c r="E8" s="19"/>
      <c r="F8" s="19">
        <f t="shared" si="3"/>
        <v>452.574</v>
      </c>
      <c r="G8" s="19"/>
      <c r="H8" s="19"/>
      <c r="I8" s="19"/>
      <c r="J8" s="19"/>
      <c r="K8" s="19">
        <f t="shared" si="0"/>
        <v>256.36</v>
      </c>
      <c r="L8" s="19">
        <f t="shared" si="1"/>
        <v>256.36</v>
      </c>
      <c r="M8" s="19"/>
      <c r="N8" s="19">
        <f t="shared" si="4"/>
        <v>256.36</v>
      </c>
      <c r="O8" s="19"/>
      <c r="P8" s="19"/>
      <c r="Q8" s="19"/>
      <c r="R8" s="36"/>
      <c r="S8" s="36"/>
      <c r="T8" s="19"/>
      <c r="U8" s="36"/>
      <c r="V8" s="19"/>
      <c r="W8" s="36"/>
      <c r="X8" s="19">
        <f t="shared" si="5"/>
        <v>196.214</v>
      </c>
      <c r="Y8" s="19"/>
      <c r="Z8" s="27"/>
      <c r="AA8" s="36"/>
      <c r="AB8" s="39"/>
      <c r="AF8" s="40">
        <f t="shared" si="6"/>
        <v>256.36</v>
      </c>
    </row>
    <row r="9" ht="20" customHeight="1" spans="1:32">
      <c r="A9" s="17" t="s">
        <v>42</v>
      </c>
      <c r="B9" s="18" t="s">
        <v>43</v>
      </c>
      <c r="C9" s="19">
        <v>584</v>
      </c>
      <c r="D9" s="19">
        <f t="shared" si="2"/>
        <v>536.112</v>
      </c>
      <c r="E9" s="19"/>
      <c r="F9" s="19">
        <f t="shared" si="3"/>
        <v>536.112</v>
      </c>
      <c r="G9" s="19"/>
      <c r="H9" s="19"/>
      <c r="I9" s="19"/>
      <c r="J9" s="19"/>
      <c r="K9" s="19">
        <f t="shared" si="0"/>
        <v>303.68</v>
      </c>
      <c r="L9" s="19">
        <f t="shared" si="1"/>
        <v>303.68</v>
      </c>
      <c r="M9" s="19"/>
      <c r="N9" s="19">
        <f t="shared" si="4"/>
        <v>303.68</v>
      </c>
      <c r="O9" s="19"/>
      <c r="P9" s="19"/>
      <c r="Q9" s="19"/>
      <c r="R9" s="36"/>
      <c r="S9" s="36"/>
      <c r="T9" s="19"/>
      <c r="U9" s="36"/>
      <c r="V9" s="19"/>
      <c r="W9" s="36"/>
      <c r="X9" s="19">
        <f t="shared" si="5"/>
        <v>232.432</v>
      </c>
      <c r="Y9" s="19"/>
      <c r="Z9" s="27"/>
      <c r="AA9" s="36"/>
      <c r="AB9" s="39"/>
      <c r="AF9" s="40">
        <f t="shared" si="6"/>
        <v>303.68</v>
      </c>
    </row>
    <row r="10" ht="20" customHeight="1" spans="1:32">
      <c r="A10" s="17" t="s">
        <v>44</v>
      </c>
      <c r="B10" s="18" t="s">
        <v>45</v>
      </c>
      <c r="C10" s="19">
        <v>397</v>
      </c>
      <c r="D10" s="19">
        <f t="shared" si="2"/>
        <v>364.446</v>
      </c>
      <c r="E10" s="19"/>
      <c r="F10" s="19">
        <f t="shared" si="3"/>
        <v>364.446</v>
      </c>
      <c r="G10" s="19"/>
      <c r="H10" s="19"/>
      <c r="I10" s="19"/>
      <c r="J10" s="19"/>
      <c r="K10" s="19">
        <f t="shared" si="0"/>
        <v>206.44</v>
      </c>
      <c r="L10" s="19">
        <f t="shared" si="1"/>
        <v>206.44</v>
      </c>
      <c r="M10" s="19"/>
      <c r="N10" s="19">
        <f t="shared" si="4"/>
        <v>206.44</v>
      </c>
      <c r="O10" s="19"/>
      <c r="P10" s="19"/>
      <c r="Q10" s="19"/>
      <c r="R10" s="36"/>
      <c r="S10" s="36"/>
      <c r="T10" s="19"/>
      <c r="U10" s="36"/>
      <c r="V10" s="19"/>
      <c r="W10" s="36"/>
      <c r="X10" s="19">
        <f t="shared" si="5"/>
        <v>158.006</v>
      </c>
      <c r="Y10" s="19"/>
      <c r="Z10" s="27"/>
      <c r="AA10" s="36"/>
      <c r="AB10" s="39"/>
      <c r="AF10" s="40">
        <f t="shared" si="6"/>
        <v>206.44</v>
      </c>
    </row>
    <row r="11" ht="20" customHeight="1" spans="1:32">
      <c r="A11" s="17" t="s">
        <v>46</v>
      </c>
      <c r="B11" s="18" t="s">
        <v>47</v>
      </c>
      <c r="C11" s="19">
        <f>129.5-4.5</f>
        <v>125</v>
      </c>
      <c r="D11" s="19">
        <f t="shared" si="2"/>
        <v>114.75</v>
      </c>
      <c r="E11" s="19"/>
      <c r="F11" s="19">
        <f t="shared" si="3"/>
        <v>114.75</v>
      </c>
      <c r="G11" s="19"/>
      <c r="H11" s="19"/>
      <c r="I11" s="19"/>
      <c r="J11" s="19"/>
      <c r="K11" s="19">
        <f t="shared" si="0"/>
        <v>65</v>
      </c>
      <c r="L11" s="19">
        <f t="shared" si="1"/>
        <v>65</v>
      </c>
      <c r="M11" s="19"/>
      <c r="N11" s="19">
        <f t="shared" si="4"/>
        <v>65</v>
      </c>
      <c r="O11" s="19"/>
      <c r="P11" s="19"/>
      <c r="Q11" s="19"/>
      <c r="R11" s="36"/>
      <c r="S11" s="36"/>
      <c r="T11" s="19"/>
      <c r="U11" s="36"/>
      <c r="V11" s="19"/>
      <c r="W11" s="36"/>
      <c r="X11" s="19">
        <f t="shared" si="5"/>
        <v>49.75</v>
      </c>
      <c r="Y11" s="19"/>
      <c r="Z11" s="27"/>
      <c r="AA11" s="36"/>
      <c r="AB11" s="39"/>
      <c r="AF11" s="40">
        <f t="shared" si="6"/>
        <v>65</v>
      </c>
    </row>
    <row r="12" ht="20" customHeight="1" spans="1:32">
      <c r="A12" s="17" t="s">
        <v>48</v>
      </c>
      <c r="B12" s="18" t="s">
        <v>49</v>
      </c>
      <c r="C12" s="19">
        <v>288</v>
      </c>
      <c r="D12" s="19">
        <f t="shared" si="2"/>
        <v>264.384</v>
      </c>
      <c r="E12" s="19"/>
      <c r="F12" s="19">
        <f t="shared" si="3"/>
        <v>264.384</v>
      </c>
      <c r="G12" s="19"/>
      <c r="H12" s="19"/>
      <c r="I12" s="19"/>
      <c r="J12" s="19"/>
      <c r="K12" s="19">
        <f t="shared" si="0"/>
        <v>149.76</v>
      </c>
      <c r="L12" s="19">
        <f t="shared" si="1"/>
        <v>149.76</v>
      </c>
      <c r="M12" s="19"/>
      <c r="N12" s="19">
        <f t="shared" si="4"/>
        <v>149.76</v>
      </c>
      <c r="O12" s="19"/>
      <c r="P12" s="19"/>
      <c r="Q12" s="19"/>
      <c r="R12" s="36"/>
      <c r="S12" s="36"/>
      <c r="T12" s="19"/>
      <c r="U12" s="36"/>
      <c r="V12" s="19"/>
      <c r="W12" s="36"/>
      <c r="X12" s="19">
        <f t="shared" si="5"/>
        <v>114.624</v>
      </c>
      <c r="Y12" s="19"/>
      <c r="Z12" s="27"/>
      <c r="AA12" s="36"/>
      <c r="AB12" s="39"/>
      <c r="AF12" s="40">
        <f t="shared" si="6"/>
        <v>149.76</v>
      </c>
    </row>
    <row r="13" ht="20" customHeight="1" spans="1:32">
      <c r="A13" s="17" t="s">
        <v>50</v>
      </c>
      <c r="B13" s="18" t="s">
        <v>51</v>
      </c>
      <c r="C13" s="19">
        <v>378</v>
      </c>
      <c r="D13" s="19">
        <f t="shared" si="2"/>
        <v>347.004</v>
      </c>
      <c r="E13" s="19"/>
      <c r="F13" s="19">
        <f t="shared" si="3"/>
        <v>347.004</v>
      </c>
      <c r="G13" s="19"/>
      <c r="H13" s="19"/>
      <c r="I13" s="19"/>
      <c r="J13" s="19"/>
      <c r="K13" s="19">
        <f t="shared" si="0"/>
        <v>196.56</v>
      </c>
      <c r="L13" s="19">
        <f t="shared" si="1"/>
        <v>196.56</v>
      </c>
      <c r="M13" s="19"/>
      <c r="N13" s="19">
        <f t="shared" si="4"/>
        <v>196.56</v>
      </c>
      <c r="O13" s="19"/>
      <c r="P13" s="19"/>
      <c r="Q13" s="19"/>
      <c r="R13" s="36"/>
      <c r="S13" s="36"/>
      <c r="T13" s="19"/>
      <c r="U13" s="36"/>
      <c r="V13" s="19"/>
      <c r="W13" s="36"/>
      <c r="X13" s="19">
        <f t="shared" si="5"/>
        <v>150.444</v>
      </c>
      <c r="Y13" s="19"/>
      <c r="Z13" s="27"/>
      <c r="AA13" s="36"/>
      <c r="AB13" s="39"/>
      <c r="AF13" s="40">
        <f t="shared" si="6"/>
        <v>196.56</v>
      </c>
    </row>
    <row r="14" ht="20" customHeight="1" spans="1:32">
      <c r="A14" s="17" t="s">
        <v>52</v>
      </c>
      <c r="B14" s="18" t="s">
        <v>53</v>
      </c>
      <c r="C14" s="19">
        <v>185</v>
      </c>
      <c r="D14" s="19">
        <f t="shared" si="2"/>
        <v>169.83</v>
      </c>
      <c r="E14" s="19"/>
      <c r="F14" s="19">
        <f t="shared" si="3"/>
        <v>169.83</v>
      </c>
      <c r="G14" s="19"/>
      <c r="H14" s="19"/>
      <c r="I14" s="19"/>
      <c r="J14" s="19"/>
      <c r="K14" s="19">
        <f t="shared" si="0"/>
        <v>96.2</v>
      </c>
      <c r="L14" s="19">
        <f t="shared" si="1"/>
        <v>96.2</v>
      </c>
      <c r="M14" s="19"/>
      <c r="N14" s="19">
        <f t="shared" si="4"/>
        <v>96.2</v>
      </c>
      <c r="O14" s="19"/>
      <c r="P14" s="19"/>
      <c r="Q14" s="19"/>
      <c r="R14" s="36"/>
      <c r="S14" s="36"/>
      <c r="T14" s="19"/>
      <c r="U14" s="36"/>
      <c r="V14" s="19"/>
      <c r="W14" s="36"/>
      <c r="X14" s="19">
        <f t="shared" si="5"/>
        <v>73.63</v>
      </c>
      <c r="Y14" s="19"/>
      <c r="Z14" s="27"/>
      <c r="AA14" s="24"/>
      <c r="AB14" s="39"/>
      <c r="AF14" s="40">
        <f t="shared" si="6"/>
        <v>96.2</v>
      </c>
    </row>
    <row r="15" ht="20" customHeight="1" spans="1:32">
      <c r="A15" s="17" t="s">
        <v>54</v>
      </c>
      <c r="B15" s="18" t="s">
        <v>55</v>
      </c>
      <c r="C15" s="19">
        <v>141</v>
      </c>
      <c r="D15" s="19">
        <f t="shared" si="2"/>
        <v>129.438</v>
      </c>
      <c r="E15" s="19"/>
      <c r="F15" s="19">
        <f t="shared" si="3"/>
        <v>129.438</v>
      </c>
      <c r="G15" s="19"/>
      <c r="H15" s="19"/>
      <c r="I15" s="19"/>
      <c r="J15" s="19"/>
      <c r="K15" s="19">
        <f t="shared" si="0"/>
        <v>73.32</v>
      </c>
      <c r="L15" s="19">
        <f t="shared" si="1"/>
        <v>73.32</v>
      </c>
      <c r="M15" s="19"/>
      <c r="N15" s="19">
        <f t="shared" si="4"/>
        <v>73.32</v>
      </c>
      <c r="O15" s="19"/>
      <c r="P15" s="19"/>
      <c r="Q15" s="19"/>
      <c r="R15" s="36"/>
      <c r="S15" s="36"/>
      <c r="T15" s="19"/>
      <c r="U15" s="36"/>
      <c r="V15" s="19"/>
      <c r="W15" s="36"/>
      <c r="X15" s="19">
        <f t="shared" si="5"/>
        <v>56.118</v>
      </c>
      <c r="Y15" s="19"/>
      <c r="Z15" s="27"/>
      <c r="AA15" s="24"/>
      <c r="AB15" s="39"/>
      <c r="AF15" s="40">
        <f t="shared" si="6"/>
        <v>73.32</v>
      </c>
    </row>
    <row r="16" ht="20" customHeight="1" spans="1:32">
      <c r="A16" s="17" t="s">
        <v>56</v>
      </c>
      <c r="B16" s="18" t="s">
        <v>57</v>
      </c>
      <c r="C16" s="19">
        <v>155</v>
      </c>
      <c r="D16" s="19">
        <f t="shared" si="2"/>
        <v>142.29</v>
      </c>
      <c r="E16" s="19"/>
      <c r="F16" s="19">
        <f t="shared" si="3"/>
        <v>142.29</v>
      </c>
      <c r="G16" s="19"/>
      <c r="H16" s="19"/>
      <c r="I16" s="19"/>
      <c r="J16" s="19"/>
      <c r="K16" s="19">
        <f t="shared" si="0"/>
        <v>80.6</v>
      </c>
      <c r="L16" s="19">
        <f t="shared" si="1"/>
        <v>80.6</v>
      </c>
      <c r="M16" s="19"/>
      <c r="N16" s="19">
        <f t="shared" si="4"/>
        <v>80.6</v>
      </c>
      <c r="O16" s="19"/>
      <c r="P16" s="19"/>
      <c r="Q16" s="19"/>
      <c r="R16" s="36"/>
      <c r="S16" s="36"/>
      <c r="T16" s="19"/>
      <c r="U16" s="36"/>
      <c r="V16" s="19"/>
      <c r="W16" s="36"/>
      <c r="X16" s="19">
        <f t="shared" si="5"/>
        <v>61.69</v>
      </c>
      <c r="Y16" s="19"/>
      <c r="Z16" s="27"/>
      <c r="AA16" s="24"/>
      <c r="AB16" s="39"/>
      <c r="AF16" s="40">
        <f t="shared" si="6"/>
        <v>80.6</v>
      </c>
    </row>
    <row r="17" ht="20" customHeight="1" spans="1:32">
      <c r="A17" s="17" t="s">
        <v>58</v>
      </c>
      <c r="B17" s="18" t="s">
        <v>59</v>
      </c>
      <c r="C17" s="19">
        <v>86</v>
      </c>
      <c r="D17" s="19">
        <f t="shared" si="2"/>
        <v>78.948</v>
      </c>
      <c r="E17" s="19"/>
      <c r="F17" s="19">
        <f t="shared" si="3"/>
        <v>78.948</v>
      </c>
      <c r="G17" s="19"/>
      <c r="H17" s="19"/>
      <c r="I17" s="19"/>
      <c r="J17" s="19"/>
      <c r="K17" s="19">
        <f t="shared" si="0"/>
        <v>44.72</v>
      </c>
      <c r="L17" s="19">
        <f t="shared" si="1"/>
        <v>44.72</v>
      </c>
      <c r="M17" s="19"/>
      <c r="N17" s="19">
        <f t="shared" si="4"/>
        <v>44.72</v>
      </c>
      <c r="O17" s="19"/>
      <c r="P17" s="19"/>
      <c r="Q17" s="19"/>
      <c r="R17" s="36"/>
      <c r="S17" s="36"/>
      <c r="T17" s="19"/>
      <c r="U17" s="36"/>
      <c r="V17" s="19"/>
      <c r="W17" s="36"/>
      <c r="X17" s="19">
        <f t="shared" si="5"/>
        <v>34.228</v>
      </c>
      <c r="Y17" s="19"/>
      <c r="Z17" s="27"/>
      <c r="AA17" s="24"/>
      <c r="AB17" s="39"/>
      <c r="AF17" s="40">
        <f t="shared" si="6"/>
        <v>44.72</v>
      </c>
    </row>
    <row r="18" ht="20" customHeight="1" spans="1:32">
      <c r="A18" s="20"/>
      <c r="B18" s="21"/>
      <c r="C18" s="22"/>
      <c r="D18" s="19"/>
      <c r="E18" s="23"/>
      <c r="F18" s="19"/>
      <c r="G18" s="23"/>
      <c r="H18" s="24"/>
      <c r="I18" s="23"/>
      <c r="J18" s="23"/>
      <c r="K18" s="19"/>
      <c r="L18" s="19"/>
      <c r="M18" s="19"/>
      <c r="N18" s="19"/>
      <c r="O18" s="23"/>
      <c r="P18" s="19"/>
      <c r="Q18" s="23"/>
      <c r="R18" s="24"/>
      <c r="S18" s="24"/>
      <c r="T18" s="19"/>
      <c r="U18" s="24"/>
      <c r="V18" s="23"/>
      <c r="W18" s="24"/>
      <c r="X18" s="19"/>
      <c r="Y18" s="19"/>
      <c r="Z18" s="27"/>
      <c r="AA18" s="24"/>
      <c r="AB18" s="39"/>
      <c r="AF18" s="40">
        <f t="shared" si="6"/>
        <v>0</v>
      </c>
    </row>
    <row r="19" ht="20" customHeight="1" spans="1:32">
      <c r="A19" s="20"/>
      <c r="B19" s="21"/>
      <c r="C19" s="22"/>
      <c r="D19" s="19"/>
      <c r="E19" s="23"/>
      <c r="F19" s="19"/>
      <c r="G19" s="23"/>
      <c r="H19" s="24"/>
      <c r="I19" s="23"/>
      <c r="J19" s="23"/>
      <c r="K19" s="19"/>
      <c r="L19" s="19"/>
      <c r="M19" s="19"/>
      <c r="N19" s="19"/>
      <c r="O19" s="23"/>
      <c r="P19" s="19"/>
      <c r="Q19" s="23"/>
      <c r="R19" s="24"/>
      <c r="S19" s="24"/>
      <c r="T19" s="19"/>
      <c r="U19" s="24"/>
      <c r="V19" s="23"/>
      <c r="W19" s="24"/>
      <c r="X19" s="19"/>
      <c r="Y19" s="19"/>
      <c r="Z19" s="27"/>
      <c r="AA19" s="24"/>
      <c r="AB19" s="39"/>
      <c r="AF19" s="40">
        <f t="shared" ref="AF19:AF25" si="7">0.2443*2*C19</f>
        <v>0</v>
      </c>
    </row>
    <row r="20" ht="20" customHeight="1" spans="1:34">
      <c r="A20" s="20"/>
      <c r="B20" s="21"/>
      <c r="C20" s="22"/>
      <c r="D20" s="19"/>
      <c r="E20" s="23"/>
      <c r="F20" s="19"/>
      <c r="G20" s="23"/>
      <c r="H20" s="24"/>
      <c r="I20" s="23"/>
      <c r="J20" s="23"/>
      <c r="K20" s="19"/>
      <c r="L20" s="19"/>
      <c r="M20" s="19"/>
      <c r="N20" s="19"/>
      <c r="O20" s="23"/>
      <c r="P20" s="19"/>
      <c r="Q20" s="23"/>
      <c r="R20" s="24"/>
      <c r="S20" s="24"/>
      <c r="T20" s="19"/>
      <c r="U20" s="24"/>
      <c r="V20" s="23"/>
      <c r="W20" s="24"/>
      <c r="X20" s="19"/>
      <c r="Y20" s="19"/>
      <c r="Z20" s="27"/>
      <c r="AA20" s="24"/>
      <c r="AB20" s="39"/>
      <c r="AF20" s="40">
        <f t="shared" si="7"/>
        <v>0</v>
      </c>
      <c r="AH20">
        <f>322*0.2*1.5</f>
        <v>96.6</v>
      </c>
    </row>
    <row r="21" ht="20" customHeight="1" spans="1:32">
      <c r="A21" s="20"/>
      <c r="B21" s="21"/>
      <c r="C21" s="22"/>
      <c r="D21" s="19"/>
      <c r="E21" s="23"/>
      <c r="F21" s="19"/>
      <c r="G21" s="23"/>
      <c r="H21" s="24"/>
      <c r="I21" s="23"/>
      <c r="J21" s="23"/>
      <c r="K21" s="19"/>
      <c r="L21" s="19"/>
      <c r="M21" s="19"/>
      <c r="N21" s="19"/>
      <c r="O21" s="23"/>
      <c r="P21" s="19"/>
      <c r="Q21" s="23"/>
      <c r="R21" s="24"/>
      <c r="S21" s="24"/>
      <c r="T21" s="19"/>
      <c r="U21" s="24"/>
      <c r="V21" s="23"/>
      <c r="W21" s="24"/>
      <c r="X21" s="19"/>
      <c r="Y21" s="19"/>
      <c r="Z21" s="27"/>
      <c r="AA21" s="24"/>
      <c r="AB21" s="39"/>
      <c r="AF21" s="40">
        <f t="shared" si="7"/>
        <v>0</v>
      </c>
    </row>
    <row r="22" ht="20" customHeight="1" spans="1:32">
      <c r="A22" s="25"/>
      <c r="B22" s="26"/>
      <c r="C22" s="27"/>
      <c r="D22" s="19"/>
      <c r="E22" s="23"/>
      <c r="F22" s="19"/>
      <c r="G22" s="23"/>
      <c r="H22" s="24"/>
      <c r="I22" s="23"/>
      <c r="J22" s="23"/>
      <c r="K22" s="19"/>
      <c r="L22" s="19"/>
      <c r="M22" s="19"/>
      <c r="N22" s="19"/>
      <c r="O22" s="23"/>
      <c r="P22" s="19"/>
      <c r="Q22" s="23"/>
      <c r="R22" s="24"/>
      <c r="S22" s="24"/>
      <c r="T22" s="23"/>
      <c r="U22" s="24"/>
      <c r="V22" s="23"/>
      <c r="W22" s="24"/>
      <c r="X22" s="19"/>
      <c r="Y22" s="19"/>
      <c r="Z22" s="27"/>
      <c r="AA22" s="24"/>
      <c r="AB22" s="39"/>
      <c r="AF22" s="40">
        <f t="shared" si="7"/>
        <v>0</v>
      </c>
    </row>
    <row r="23" ht="20" customHeight="1" spans="1:32">
      <c r="A23" s="25"/>
      <c r="B23" s="26"/>
      <c r="C23" s="27"/>
      <c r="D23" s="19"/>
      <c r="E23" s="23"/>
      <c r="F23" s="19"/>
      <c r="G23" s="23"/>
      <c r="H23" s="24"/>
      <c r="I23" s="23"/>
      <c r="J23" s="23"/>
      <c r="K23" s="19"/>
      <c r="L23" s="19"/>
      <c r="M23" s="19"/>
      <c r="N23" s="19"/>
      <c r="O23" s="23"/>
      <c r="P23" s="19"/>
      <c r="Q23" s="23"/>
      <c r="R23" s="24"/>
      <c r="S23" s="24"/>
      <c r="T23" s="23"/>
      <c r="U23" s="24"/>
      <c r="V23" s="23"/>
      <c r="W23" s="24"/>
      <c r="X23" s="19"/>
      <c r="Y23" s="19"/>
      <c r="Z23" s="27"/>
      <c r="AA23" s="24"/>
      <c r="AB23" s="39"/>
      <c r="AF23" s="40">
        <f t="shared" si="7"/>
        <v>0</v>
      </c>
    </row>
    <row r="24" ht="20" customHeight="1" spans="1:32">
      <c r="A24" s="25"/>
      <c r="B24" s="26"/>
      <c r="C24" s="27"/>
      <c r="D24" s="19"/>
      <c r="E24" s="23"/>
      <c r="F24" s="19"/>
      <c r="G24" s="23"/>
      <c r="H24" s="24"/>
      <c r="I24" s="23"/>
      <c r="J24" s="23"/>
      <c r="K24" s="19"/>
      <c r="L24" s="19"/>
      <c r="M24" s="19"/>
      <c r="N24" s="19"/>
      <c r="O24" s="23"/>
      <c r="P24" s="19"/>
      <c r="Q24" s="23"/>
      <c r="R24" s="24"/>
      <c r="S24" s="24"/>
      <c r="T24" s="23"/>
      <c r="U24" s="24"/>
      <c r="V24" s="23"/>
      <c r="W24" s="24"/>
      <c r="X24" s="19"/>
      <c r="Y24" s="19"/>
      <c r="Z24" s="27"/>
      <c r="AA24" s="24"/>
      <c r="AB24" s="39"/>
      <c r="AF24" s="40">
        <f t="shared" si="7"/>
        <v>0</v>
      </c>
    </row>
    <row r="25" ht="20" customHeight="1" spans="1:32">
      <c r="A25" s="25"/>
      <c r="B25" s="26"/>
      <c r="C25" s="27"/>
      <c r="D25" s="19"/>
      <c r="E25" s="23"/>
      <c r="F25" s="19"/>
      <c r="G25" s="23"/>
      <c r="H25" s="24"/>
      <c r="I25" s="23"/>
      <c r="J25" s="23"/>
      <c r="K25" s="19"/>
      <c r="L25" s="19"/>
      <c r="M25" s="19"/>
      <c r="N25" s="19"/>
      <c r="O25" s="23"/>
      <c r="P25" s="19"/>
      <c r="Q25" s="23"/>
      <c r="R25" s="24"/>
      <c r="S25" s="24"/>
      <c r="T25" s="23"/>
      <c r="U25" s="24"/>
      <c r="V25" s="23"/>
      <c r="W25" s="24"/>
      <c r="X25" s="19"/>
      <c r="Y25" s="19"/>
      <c r="Z25" s="27"/>
      <c r="AA25" s="24"/>
      <c r="AB25" s="39"/>
      <c r="AF25" s="40">
        <f t="shared" si="7"/>
        <v>0</v>
      </c>
    </row>
    <row r="26" ht="20" customHeight="1" spans="1:28">
      <c r="A26" s="25"/>
      <c r="B26" s="26"/>
      <c r="C26" s="27"/>
      <c r="D26" s="19"/>
      <c r="E26" s="23"/>
      <c r="F26" s="19"/>
      <c r="G26" s="23"/>
      <c r="H26" s="23"/>
      <c r="I26" s="23"/>
      <c r="J26" s="23"/>
      <c r="K26" s="19"/>
      <c r="L26" s="19"/>
      <c r="M26" s="19"/>
      <c r="N26" s="19"/>
      <c r="O26" s="23"/>
      <c r="P26" s="19"/>
      <c r="Q26" s="23"/>
      <c r="R26" s="24"/>
      <c r="S26" s="24"/>
      <c r="T26" s="23"/>
      <c r="U26" s="24"/>
      <c r="V26" s="23"/>
      <c r="W26" s="24"/>
      <c r="X26" s="19"/>
      <c r="Y26" s="19"/>
      <c r="Z26" s="27"/>
      <c r="AA26" s="24"/>
      <c r="AB26" s="39"/>
    </row>
    <row r="27" ht="20" customHeight="1" spans="1:28">
      <c r="A27" s="25"/>
      <c r="B27" s="26"/>
      <c r="C27" s="27"/>
      <c r="D27" s="19"/>
      <c r="E27" s="23"/>
      <c r="F27" s="19"/>
      <c r="G27" s="23"/>
      <c r="H27" s="23"/>
      <c r="I27" s="23"/>
      <c r="J27" s="23"/>
      <c r="K27" s="19"/>
      <c r="L27" s="19"/>
      <c r="M27" s="19"/>
      <c r="N27" s="19"/>
      <c r="O27" s="23"/>
      <c r="P27" s="19"/>
      <c r="Q27" s="23"/>
      <c r="R27" s="24"/>
      <c r="S27" s="24"/>
      <c r="T27" s="23"/>
      <c r="U27" s="24"/>
      <c r="V27" s="23"/>
      <c r="W27" s="24"/>
      <c r="X27" s="19"/>
      <c r="Y27" s="19"/>
      <c r="Z27" s="27"/>
      <c r="AA27" s="24"/>
      <c r="AB27" s="39"/>
    </row>
    <row r="28" ht="20" customHeight="1" spans="1:28">
      <c r="A28" s="25"/>
      <c r="B28" s="26"/>
      <c r="C28" s="27"/>
      <c r="D28" s="19"/>
      <c r="E28" s="23"/>
      <c r="F28" s="19"/>
      <c r="G28" s="23"/>
      <c r="H28" s="23"/>
      <c r="I28" s="23"/>
      <c r="J28" s="23"/>
      <c r="K28" s="19"/>
      <c r="L28" s="19"/>
      <c r="M28" s="19"/>
      <c r="N28" s="19"/>
      <c r="O28" s="23"/>
      <c r="P28" s="19"/>
      <c r="Q28" s="23"/>
      <c r="R28" s="24"/>
      <c r="S28" s="24"/>
      <c r="T28" s="23"/>
      <c r="U28" s="24"/>
      <c r="V28" s="23"/>
      <c r="W28" s="24"/>
      <c r="X28" s="19"/>
      <c r="Y28" s="19"/>
      <c r="Z28" s="27"/>
      <c r="AA28" s="24"/>
      <c r="AB28" s="39"/>
    </row>
    <row r="29" ht="20" customHeight="1" spans="1:28">
      <c r="A29" s="25"/>
      <c r="B29" s="26"/>
      <c r="C29" s="27"/>
      <c r="D29" s="19"/>
      <c r="E29" s="23"/>
      <c r="F29" s="19"/>
      <c r="G29" s="23"/>
      <c r="H29" s="23"/>
      <c r="I29" s="23"/>
      <c r="J29" s="23"/>
      <c r="K29" s="23"/>
      <c r="L29" s="19"/>
      <c r="M29" s="19"/>
      <c r="N29" s="19"/>
      <c r="O29" s="33"/>
      <c r="P29" s="19"/>
      <c r="Q29" s="33"/>
      <c r="R29" s="33"/>
      <c r="S29" s="33"/>
      <c r="T29" s="23"/>
      <c r="U29" s="24"/>
      <c r="V29" s="23"/>
      <c r="W29" s="24"/>
      <c r="X29" s="19"/>
      <c r="Y29" s="19"/>
      <c r="Z29" s="27"/>
      <c r="AA29" s="24"/>
      <c r="AB29" s="39"/>
    </row>
    <row r="30" ht="20" customHeight="1" spans="1:28">
      <c r="A30" s="25"/>
      <c r="B30" s="26"/>
      <c r="C30" s="27"/>
      <c r="D30" s="19"/>
      <c r="E30" s="23"/>
      <c r="F30" s="19"/>
      <c r="G30" s="23"/>
      <c r="H30" s="23"/>
      <c r="I30" s="23"/>
      <c r="J30" s="23"/>
      <c r="K30" s="23"/>
      <c r="L30" s="19"/>
      <c r="M30" s="19"/>
      <c r="N30" s="19"/>
      <c r="O30" s="33"/>
      <c r="P30" s="19"/>
      <c r="Q30" s="33"/>
      <c r="R30" s="33"/>
      <c r="S30" s="33"/>
      <c r="T30" s="23"/>
      <c r="U30" s="24"/>
      <c r="V30" s="23"/>
      <c r="W30" s="24"/>
      <c r="X30" s="19"/>
      <c r="Y30" s="19"/>
      <c r="Z30" s="27"/>
      <c r="AA30" s="24"/>
      <c r="AB30" s="39"/>
    </row>
    <row r="31" ht="20" customHeight="1" spans="1:28">
      <c r="A31" s="25"/>
      <c r="B31" s="26"/>
      <c r="C31" s="27"/>
      <c r="D31" s="19"/>
      <c r="E31" s="23"/>
      <c r="F31" s="19"/>
      <c r="G31" s="23"/>
      <c r="H31" s="23"/>
      <c r="I31" s="23"/>
      <c r="J31" s="23"/>
      <c r="K31" s="23"/>
      <c r="L31" s="19"/>
      <c r="M31" s="19"/>
      <c r="N31" s="19"/>
      <c r="O31" s="23"/>
      <c r="P31" s="19"/>
      <c r="Q31" s="23"/>
      <c r="R31" s="24"/>
      <c r="S31" s="24"/>
      <c r="T31" s="23"/>
      <c r="U31" s="24"/>
      <c r="V31" s="23"/>
      <c r="W31" s="24"/>
      <c r="X31" s="19"/>
      <c r="Y31" s="19"/>
      <c r="Z31" s="27"/>
      <c r="AA31" s="24"/>
      <c r="AB31" s="39"/>
    </row>
    <row r="32" ht="20" customHeight="1" spans="1:28">
      <c r="A32" s="25"/>
      <c r="B32" s="26"/>
      <c r="C32" s="27"/>
      <c r="D32" s="19"/>
      <c r="E32" s="23"/>
      <c r="F32" s="19"/>
      <c r="G32" s="23"/>
      <c r="H32" s="23"/>
      <c r="I32" s="23"/>
      <c r="J32" s="23"/>
      <c r="K32" s="23"/>
      <c r="L32" s="19"/>
      <c r="M32" s="19"/>
      <c r="N32" s="19"/>
      <c r="O32" s="23"/>
      <c r="P32" s="19"/>
      <c r="Q32" s="23"/>
      <c r="R32" s="24"/>
      <c r="S32" s="24"/>
      <c r="T32" s="23"/>
      <c r="U32" s="24"/>
      <c r="V32" s="23"/>
      <c r="W32" s="24"/>
      <c r="X32" s="19"/>
      <c r="Y32" s="19"/>
      <c r="Z32" s="27"/>
      <c r="AA32" s="24"/>
      <c r="AB32" s="39"/>
    </row>
    <row r="33" ht="20" customHeight="1" spans="1:28">
      <c r="A33" s="25"/>
      <c r="B33" s="26"/>
      <c r="C33" s="27"/>
      <c r="D33" s="19"/>
      <c r="E33" s="23"/>
      <c r="F33" s="19"/>
      <c r="G33" s="23"/>
      <c r="H33" s="23"/>
      <c r="I33" s="23"/>
      <c r="J33" s="23"/>
      <c r="K33" s="23"/>
      <c r="L33" s="19"/>
      <c r="M33" s="19"/>
      <c r="N33" s="19"/>
      <c r="O33" s="23"/>
      <c r="P33" s="19"/>
      <c r="Q33" s="23"/>
      <c r="R33" s="24"/>
      <c r="S33" s="24"/>
      <c r="T33" s="23"/>
      <c r="U33" s="24"/>
      <c r="V33" s="23"/>
      <c r="W33" s="24"/>
      <c r="X33" s="19"/>
      <c r="Y33" s="19"/>
      <c r="Z33" s="27"/>
      <c r="AA33" s="24"/>
      <c r="AB33" s="39"/>
    </row>
    <row r="34" ht="20" customHeight="1" spans="1:28">
      <c r="A34" s="28" t="s">
        <v>60</v>
      </c>
      <c r="B34" s="29"/>
      <c r="C34" s="27">
        <f>SUM(C6:C33)</f>
        <v>4000</v>
      </c>
      <c r="D34" s="19"/>
      <c r="E34" s="19"/>
      <c r="F34" s="19">
        <f>SUM(F6:F33)</f>
        <v>3672</v>
      </c>
      <c r="G34" s="19"/>
      <c r="H34" s="19"/>
      <c r="I34" s="19"/>
      <c r="J34" s="19"/>
      <c r="K34" s="19">
        <f>SUM(K6:K33)</f>
        <v>2080</v>
      </c>
      <c r="L34" s="19">
        <f>SUM(L6:L33)</f>
        <v>2080</v>
      </c>
      <c r="M34" s="19"/>
      <c r="N34" s="19">
        <f>SUM(N6:N33)</f>
        <v>2080</v>
      </c>
      <c r="O34" s="19"/>
      <c r="P34" s="19"/>
      <c r="Q34" s="19"/>
      <c r="R34" s="36"/>
      <c r="S34" s="36"/>
      <c r="T34" s="19"/>
      <c r="U34" s="36"/>
      <c r="V34" s="19"/>
      <c r="W34" s="36"/>
      <c r="X34" s="19">
        <f>SUM(X6:X33)</f>
        <v>1592</v>
      </c>
      <c r="Y34" s="23"/>
      <c r="Z34" s="24"/>
      <c r="AA34" s="24"/>
      <c r="AB34" s="39"/>
    </row>
    <row r="35" ht="26.25" customHeight="1" spans="2:23">
      <c r="B35" s="30" t="s">
        <v>61</v>
      </c>
      <c r="C35" s="31"/>
      <c r="D35" s="32"/>
      <c r="H35" s="32"/>
      <c r="L35" s="32" t="s">
        <v>62</v>
      </c>
      <c r="W35" s="32" t="s">
        <v>63</v>
      </c>
    </row>
  </sheetData>
  <mergeCells count="18">
    <mergeCell ref="A1:Y1"/>
    <mergeCell ref="V2:W2"/>
    <mergeCell ref="X2:AA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34:B34"/>
    <mergeCell ref="C3:C4"/>
    <mergeCell ref="D4:D5"/>
    <mergeCell ref="AB3:AB5"/>
    <mergeCell ref="A3:B5"/>
  </mergeCells>
  <pageMargins left="0.944444444444444" right="0.393700787401575" top="0.590277777777778" bottom="0.629861111111111" header="0.747916666666667" footer="0.511811023622047"/>
  <pageSetup paperSize="8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R32"/>
  <sheetViews>
    <sheetView zoomScale="115" zoomScaleNormal="115" topLeftCell="A12" workbookViewId="0">
      <selection activeCell="G35" sqref="G35"/>
    </sheetView>
  </sheetViews>
  <sheetFormatPr defaultColWidth="9" defaultRowHeight="14.25"/>
  <cols>
    <col min="1" max="1" width="15.6" customWidth="1"/>
    <col min="2" max="2" width="5.6" customWidth="1"/>
    <col min="3" max="3" width="6.6" customWidth="1"/>
    <col min="4" max="4" width="6.1" customWidth="1"/>
    <col min="5" max="5" width="6.2" customWidth="1"/>
    <col min="6" max="6" width="6" customWidth="1"/>
    <col min="7" max="7" width="6.1" customWidth="1"/>
    <col min="8" max="8" width="6.2" customWidth="1"/>
    <col min="9" max="9" width="6" customWidth="1"/>
    <col min="10" max="16" width="6.6" customWidth="1"/>
    <col min="17" max="17" width="6" customWidth="1"/>
    <col min="18" max="18" width="6.1" customWidth="1"/>
    <col min="19" max="19" width="6.6" customWidth="1"/>
    <col min="20" max="20" width="6.1" customWidth="1"/>
    <col min="21" max="21" width="6.2" customWidth="1"/>
    <col min="22" max="22" width="6" customWidth="1"/>
    <col min="23" max="24" width="6.6" customWidth="1"/>
    <col min="25" max="25" width="6" customWidth="1"/>
    <col min="26" max="26" width="6.1" customWidth="1"/>
    <col min="27" max="27" width="7.9" customWidth="1"/>
  </cols>
  <sheetData>
    <row r="1" ht="15" spans="3:18">
      <c r="C1" s="1">
        <v>272</v>
      </c>
      <c r="D1">
        <f ca="1">RAND()/10+0.1</f>
        <v>0.103045192413324</v>
      </c>
      <c r="E1">
        <f ca="1">C1*D1</f>
        <v>28.0282923364243</v>
      </c>
      <c r="G1">
        <v>44.8423304626881</v>
      </c>
      <c r="I1" s="2" t="s">
        <v>64</v>
      </c>
      <c r="J1" s="3" t="s">
        <v>65</v>
      </c>
      <c r="K1" s="4">
        <v>272</v>
      </c>
      <c r="M1" s="5" t="s">
        <v>66</v>
      </c>
      <c r="O1" t="str">
        <f>I1&amp;J1&amp;M1</f>
        <v>K0+000～K0+272</v>
      </c>
      <c r="R1" t="s">
        <v>67</v>
      </c>
    </row>
    <row r="2" ht="15" spans="3:18">
      <c r="C2" s="1">
        <v>139</v>
      </c>
      <c r="D2">
        <f ca="1" t="shared" ref="D2:D11" si="0">RAND()/10+0.1</f>
        <v>0.138799023580882</v>
      </c>
      <c r="E2">
        <f ca="1" t="shared" ref="E2:E30" si="1">C2*D2</f>
        <v>19.2930642777426</v>
      </c>
      <c r="G2">
        <v>14.5317876989588</v>
      </c>
      <c r="I2" s="2" t="s">
        <v>64</v>
      </c>
      <c r="J2" s="3" t="s">
        <v>65</v>
      </c>
      <c r="K2" s="4">
        <v>139</v>
      </c>
      <c r="M2" s="5" t="s">
        <v>68</v>
      </c>
      <c r="O2" t="str">
        <f t="shared" ref="O2:O30" si="2">I2&amp;J2&amp;M2</f>
        <v>K0+000～K0+139</v>
      </c>
      <c r="R2" t="s">
        <v>69</v>
      </c>
    </row>
    <row r="3" ht="25.5" customHeight="1" spans="3:18">
      <c r="C3" s="1">
        <v>170</v>
      </c>
      <c r="D3">
        <f ca="1" t="shared" si="0"/>
        <v>0.161422467115936</v>
      </c>
      <c r="E3">
        <f ca="1" t="shared" si="1"/>
        <v>27.4418194097091</v>
      </c>
      <c r="G3">
        <v>32.426373590961</v>
      </c>
      <c r="I3" s="2" t="s">
        <v>64</v>
      </c>
      <c r="J3" s="3" t="s">
        <v>65</v>
      </c>
      <c r="K3" s="4">
        <v>170</v>
      </c>
      <c r="M3" s="5" t="s">
        <v>70</v>
      </c>
      <c r="O3" t="str">
        <f t="shared" si="2"/>
        <v>K0+000～K0+170</v>
      </c>
      <c r="R3" t="s">
        <v>71</v>
      </c>
    </row>
    <row r="4" ht="20.1" customHeight="1" spans="3:18">
      <c r="C4" s="1">
        <v>169</v>
      </c>
      <c r="D4">
        <f ca="1" t="shared" si="0"/>
        <v>0.183182720777834</v>
      </c>
      <c r="E4">
        <f ca="1" t="shared" si="1"/>
        <v>30.957879811454</v>
      </c>
      <c r="G4">
        <v>20.4499171242489</v>
      </c>
      <c r="I4" s="6" t="s">
        <v>64</v>
      </c>
      <c r="J4" s="3" t="s">
        <v>65</v>
      </c>
      <c r="K4" s="4">
        <v>169</v>
      </c>
      <c r="M4" s="7" t="s">
        <v>72</v>
      </c>
      <c r="O4" t="str">
        <f t="shared" si="2"/>
        <v>K0+000～K0+169</v>
      </c>
      <c r="R4" t="s">
        <v>73</v>
      </c>
    </row>
    <row r="5" ht="25.5" customHeight="1" spans="3:18">
      <c r="C5" s="1">
        <v>157</v>
      </c>
      <c r="D5">
        <f ca="1" t="shared" si="0"/>
        <v>0.194279949081299</v>
      </c>
      <c r="E5">
        <f ca="1" t="shared" si="1"/>
        <v>30.5019520057639</v>
      </c>
      <c r="G5">
        <v>28.3041108074054</v>
      </c>
      <c r="I5" s="6" t="s">
        <v>64</v>
      </c>
      <c r="J5" s="3" t="s">
        <v>65</v>
      </c>
      <c r="K5" s="4">
        <v>157</v>
      </c>
      <c r="M5" s="7" t="s">
        <v>74</v>
      </c>
      <c r="O5" t="str">
        <f t="shared" si="2"/>
        <v>K0+000～K0+157</v>
      </c>
      <c r="R5" t="s">
        <v>75</v>
      </c>
    </row>
    <row r="6" ht="15" spans="3:18">
      <c r="C6" s="1">
        <v>36</v>
      </c>
      <c r="D6">
        <f ca="1" t="shared" si="0"/>
        <v>0.175004600882769</v>
      </c>
      <c r="E6">
        <f ca="1" t="shared" si="1"/>
        <v>6.30016563177969</v>
      </c>
      <c r="G6">
        <v>6.07919352987921</v>
      </c>
      <c r="I6" s="6" t="s">
        <v>64</v>
      </c>
      <c r="J6" s="3" t="s">
        <v>65</v>
      </c>
      <c r="K6" s="4">
        <v>36</v>
      </c>
      <c r="M6" s="7" t="s">
        <v>76</v>
      </c>
      <c r="O6" t="str">
        <f t="shared" si="2"/>
        <v>K0+000～K0+036</v>
      </c>
      <c r="R6" t="s">
        <v>77</v>
      </c>
    </row>
    <row r="7" ht="21" customHeight="1" spans="3:18">
      <c r="C7" s="1">
        <v>40</v>
      </c>
      <c r="D7">
        <f ca="1" t="shared" si="0"/>
        <v>0.119243592110051</v>
      </c>
      <c r="E7">
        <f ca="1" t="shared" si="1"/>
        <v>4.76974368440205</v>
      </c>
      <c r="G7">
        <v>5.93811493460476</v>
      </c>
      <c r="I7" s="6" t="s">
        <v>64</v>
      </c>
      <c r="J7" s="3" t="s">
        <v>65</v>
      </c>
      <c r="K7" s="4">
        <v>40</v>
      </c>
      <c r="M7" s="7" t="s">
        <v>78</v>
      </c>
      <c r="O7" t="str">
        <f t="shared" si="2"/>
        <v>K0+000～K0+040</v>
      </c>
      <c r="R7" t="s">
        <v>79</v>
      </c>
    </row>
    <row r="8" ht="21" customHeight="1" spans="3:18">
      <c r="C8" s="1">
        <v>51</v>
      </c>
      <c r="D8">
        <f ca="1" t="shared" si="0"/>
        <v>0.147767876598633</v>
      </c>
      <c r="E8">
        <f ca="1" t="shared" si="1"/>
        <v>7.53616170653029</v>
      </c>
      <c r="G8">
        <v>8.20132296207589</v>
      </c>
      <c r="I8" s="6" t="s">
        <v>64</v>
      </c>
      <c r="J8" s="3" t="s">
        <v>65</v>
      </c>
      <c r="K8" s="4">
        <v>51</v>
      </c>
      <c r="M8" s="7" t="s">
        <v>80</v>
      </c>
      <c r="O8" t="str">
        <f t="shared" si="2"/>
        <v>K0+000～K0+051</v>
      </c>
      <c r="R8" t="s">
        <v>81</v>
      </c>
    </row>
    <row r="9" ht="21" customHeight="1" spans="3:18">
      <c r="C9" s="1">
        <v>203</v>
      </c>
      <c r="D9">
        <f ca="1" t="shared" si="0"/>
        <v>0.118535316927391</v>
      </c>
      <c r="E9">
        <f ca="1" t="shared" si="1"/>
        <v>24.0626693362603</v>
      </c>
      <c r="G9">
        <v>31.741377369591</v>
      </c>
      <c r="I9" s="6" t="s">
        <v>64</v>
      </c>
      <c r="J9" s="3" t="s">
        <v>65</v>
      </c>
      <c r="K9" s="4">
        <v>203</v>
      </c>
      <c r="M9" s="7" t="s">
        <v>82</v>
      </c>
      <c r="O9" t="str">
        <f t="shared" si="2"/>
        <v>K0+000～K0+203</v>
      </c>
      <c r="R9" t="s">
        <v>83</v>
      </c>
    </row>
    <row r="10" ht="21" customHeight="1" spans="3:18">
      <c r="C10" s="1">
        <v>133</v>
      </c>
      <c r="D10">
        <f ca="1" t="shared" si="0"/>
        <v>0.177979851656939</v>
      </c>
      <c r="E10">
        <f ca="1" t="shared" si="1"/>
        <v>23.6713202703729</v>
      </c>
      <c r="G10">
        <v>24.6511543917646</v>
      </c>
      <c r="I10" s="6" t="s">
        <v>64</v>
      </c>
      <c r="J10" s="3" t="s">
        <v>65</v>
      </c>
      <c r="K10" s="4">
        <v>133</v>
      </c>
      <c r="M10" s="7" t="s">
        <v>84</v>
      </c>
      <c r="O10" t="str">
        <f t="shared" si="2"/>
        <v>K0+000～K0+133</v>
      </c>
      <c r="R10" t="s">
        <v>85</v>
      </c>
    </row>
    <row r="11" ht="21" customHeight="1" spans="3:18">
      <c r="C11" s="1">
        <v>245</v>
      </c>
      <c r="D11">
        <f ca="1" t="shared" si="0"/>
        <v>0.14727706889755</v>
      </c>
      <c r="E11">
        <f ca="1" t="shared" si="1"/>
        <v>36.0828818798998</v>
      </c>
      <c r="G11">
        <v>35.7433866281378</v>
      </c>
      <c r="I11" s="6" t="s">
        <v>64</v>
      </c>
      <c r="J11" s="3" t="s">
        <v>65</v>
      </c>
      <c r="K11" s="4">
        <v>245</v>
      </c>
      <c r="M11" s="7" t="s">
        <v>86</v>
      </c>
      <c r="O11" t="str">
        <f t="shared" si="2"/>
        <v>K0+000～K0+245</v>
      </c>
      <c r="R11" t="s">
        <v>87</v>
      </c>
    </row>
    <row r="12" ht="21" customHeight="1" spans="3:18">
      <c r="C12" s="1">
        <v>475</v>
      </c>
      <c r="D12">
        <f ca="1" t="shared" ref="D12:D21" si="3">RAND()/10+0.1</f>
        <v>0.162857460076277</v>
      </c>
      <c r="E12">
        <f ca="1" t="shared" si="1"/>
        <v>77.3572935362314</v>
      </c>
      <c r="G12">
        <v>55.2843834684225</v>
      </c>
      <c r="I12" s="6" t="s">
        <v>64</v>
      </c>
      <c r="J12" s="3" t="s">
        <v>65</v>
      </c>
      <c r="K12" s="4">
        <v>475</v>
      </c>
      <c r="M12" s="7" t="s">
        <v>88</v>
      </c>
      <c r="O12" t="str">
        <f t="shared" si="2"/>
        <v>K0+000～K0+475</v>
      </c>
      <c r="R12" t="s">
        <v>89</v>
      </c>
    </row>
    <row r="13" ht="21" customHeight="1" spans="3:18">
      <c r="C13" s="1">
        <v>226</v>
      </c>
      <c r="D13">
        <f ca="1" t="shared" si="3"/>
        <v>0.143104446810039</v>
      </c>
      <c r="E13">
        <f ca="1" t="shared" si="1"/>
        <v>32.3416049790688</v>
      </c>
      <c r="G13">
        <v>27.0118740391298</v>
      </c>
      <c r="I13" s="6" t="s">
        <v>64</v>
      </c>
      <c r="J13" s="3" t="s">
        <v>65</v>
      </c>
      <c r="K13" s="4">
        <v>226</v>
      </c>
      <c r="M13" s="7" t="s">
        <v>90</v>
      </c>
      <c r="O13" t="str">
        <f t="shared" si="2"/>
        <v>K0+000～K0+226</v>
      </c>
      <c r="R13" t="s">
        <v>91</v>
      </c>
    </row>
    <row r="14" ht="21" customHeight="1" spans="3:18">
      <c r="C14" s="1">
        <v>279</v>
      </c>
      <c r="D14">
        <f ca="1" t="shared" si="3"/>
        <v>0.140395789526175</v>
      </c>
      <c r="E14">
        <f ca="1" t="shared" si="1"/>
        <v>39.1704252778029</v>
      </c>
      <c r="G14">
        <v>30.0877651313351</v>
      </c>
      <c r="I14" s="6" t="s">
        <v>64</v>
      </c>
      <c r="J14" s="3" t="s">
        <v>65</v>
      </c>
      <c r="K14" s="4">
        <v>279</v>
      </c>
      <c r="M14" s="7" t="s">
        <v>92</v>
      </c>
      <c r="O14" t="str">
        <f t="shared" si="2"/>
        <v>K0+000～K0+279</v>
      </c>
      <c r="R14" t="s">
        <v>93</v>
      </c>
    </row>
    <row r="15" ht="21" customHeight="1" spans="3:18">
      <c r="C15" s="1">
        <v>77</v>
      </c>
      <c r="D15">
        <f ca="1" t="shared" si="3"/>
        <v>0.169075353198898</v>
      </c>
      <c r="E15">
        <f ca="1" t="shared" si="1"/>
        <v>13.0188021963151</v>
      </c>
      <c r="G15">
        <v>11.6003744879342</v>
      </c>
      <c r="I15" s="6" t="s">
        <v>64</v>
      </c>
      <c r="J15" s="3" t="s">
        <v>65</v>
      </c>
      <c r="K15" s="4">
        <v>77</v>
      </c>
      <c r="M15" s="7" t="s">
        <v>94</v>
      </c>
      <c r="O15" t="str">
        <f t="shared" si="2"/>
        <v>K0+000～K0+077</v>
      </c>
      <c r="R15" t="s">
        <v>95</v>
      </c>
    </row>
    <row r="16" ht="21" customHeight="1" spans="3:18">
      <c r="C16" s="1">
        <v>150</v>
      </c>
      <c r="D16">
        <f ca="1" t="shared" si="3"/>
        <v>0.157993733641577</v>
      </c>
      <c r="E16">
        <f ca="1" t="shared" si="1"/>
        <v>23.6990600462366</v>
      </c>
      <c r="G16">
        <v>29.1805696383683</v>
      </c>
      <c r="I16" s="6" t="s">
        <v>64</v>
      </c>
      <c r="J16" s="3" t="s">
        <v>65</v>
      </c>
      <c r="K16" s="4">
        <v>150</v>
      </c>
      <c r="M16" s="7" t="s">
        <v>96</v>
      </c>
      <c r="O16" t="str">
        <f t="shared" si="2"/>
        <v>K0+000～K0+150</v>
      </c>
      <c r="R16" t="s">
        <v>97</v>
      </c>
    </row>
    <row r="17" ht="21" customHeight="1" spans="3:18">
      <c r="C17" s="1">
        <v>359</v>
      </c>
      <c r="D17">
        <f ca="1" t="shared" si="3"/>
        <v>0.140883330600013</v>
      </c>
      <c r="E17">
        <f ca="1" t="shared" si="1"/>
        <v>50.5771156854047</v>
      </c>
      <c r="G17">
        <v>52.8773682886084</v>
      </c>
      <c r="I17" s="6" t="s">
        <v>64</v>
      </c>
      <c r="J17" s="3" t="s">
        <v>65</v>
      </c>
      <c r="K17" s="4">
        <v>359</v>
      </c>
      <c r="M17" s="7" t="s">
        <v>98</v>
      </c>
      <c r="O17" t="str">
        <f t="shared" si="2"/>
        <v>K0+000～K0+359</v>
      </c>
      <c r="R17" t="s">
        <v>99</v>
      </c>
    </row>
    <row r="18" ht="21" customHeight="1" spans="3:18">
      <c r="C18" s="1">
        <v>238</v>
      </c>
      <c r="D18">
        <f ca="1" t="shared" si="3"/>
        <v>0.154247794699301</v>
      </c>
      <c r="E18">
        <f ca="1" t="shared" si="1"/>
        <v>36.7109751384335</v>
      </c>
      <c r="G18">
        <v>29.4671411876386</v>
      </c>
      <c r="I18" s="6" t="s">
        <v>64</v>
      </c>
      <c r="J18" s="3" t="s">
        <v>65</v>
      </c>
      <c r="K18" s="4">
        <v>238</v>
      </c>
      <c r="M18" s="7" t="s">
        <v>100</v>
      </c>
      <c r="O18" t="str">
        <f t="shared" si="2"/>
        <v>K0+000～K0+238</v>
      </c>
      <c r="R18" t="s">
        <v>101</v>
      </c>
    </row>
    <row r="19" ht="21" customHeight="1" spans="3:18">
      <c r="C19" s="1">
        <v>131</v>
      </c>
      <c r="D19">
        <f ca="1" t="shared" si="3"/>
        <v>0.164465160932958</v>
      </c>
      <c r="E19">
        <f ca="1" t="shared" si="1"/>
        <v>21.5449360822175</v>
      </c>
      <c r="G19">
        <v>23.0422502328488</v>
      </c>
      <c r="I19" s="6" t="s">
        <v>64</v>
      </c>
      <c r="J19" s="3" t="s">
        <v>65</v>
      </c>
      <c r="K19" s="4">
        <v>131</v>
      </c>
      <c r="M19" s="7" t="s">
        <v>102</v>
      </c>
      <c r="O19" t="str">
        <f t="shared" si="2"/>
        <v>K0+000～K0+131</v>
      </c>
      <c r="R19" t="s">
        <v>103</v>
      </c>
    </row>
    <row r="20" ht="21" customHeight="1" spans="3:18">
      <c r="C20" s="1">
        <v>103</v>
      </c>
      <c r="D20">
        <f ca="1" t="shared" si="3"/>
        <v>0.195366182685687</v>
      </c>
      <c r="E20">
        <f ca="1" t="shared" si="1"/>
        <v>20.1227168166257</v>
      </c>
      <c r="G20">
        <v>19.9092295578172</v>
      </c>
      <c r="I20" s="6" t="s">
        <v>64</v>
      </c>
      <c r="J20" s="3" t="s">
        <v>65</v>
      </c>
      <c r="K20" s="4">
        <v>103</v>
      </c>
      <c r="M20" s="7" t="s">
        <v>104</v>
      </c>
      <c r="O20" t="str">
        <f t="shared" si="2"/>
        <v>K0+000～K0+103</v>
      </c>
      <c r="R20" t="s">
        <v>105</v>
      </c>
    </row>
    <row r="21" ht="21" customHeight="1" spans="3:18">
      <c r="C21" s="1">
        <v>101</v>
      </c>
      <c r="D21">
        <f ca="1" t="shared" si="3"/>
        <v>0.174090879272112</v>
      </c>
      <c r="E21">
        <f ca="1" t="shared" si="1"/>
        <v>17.5831788064833</v>
      </c>
      <c r="G21">
        <v>15.0039824452952</v>
      </c>
      <c r="I21" s="6" t="s">
        <v>64</v>
      </c>
      <c r="J21" s="3" t="s">
        <v>65</v>
      </c>
      <c r="K21" s="4">
        <v>101</v>
      </c>
      <c r="M21" s="7" t="s">
        <v>106</v>
      </c>
      <c r="O21" t="str">
        <f t="shared" si="2"/>
        <v>K0+000～K0+101</v>
      </c>
      <c r="R21" t="s">
        <v>107</v>
      </c>
    </row>
    <row r="22" ht="21" customHeight="1" spans="3:18">
      <c r="C22" s="1">
        <v>221</v>
      </c>
      <c r="D22">
        <f ca="1" t="shared" ref="D22:D30" si="4">RAND()/10+0.1</f>
        <v>0.143236567928084</v>
      </c>
      <c r="E22">
        <f ca="1" t="shared" si="1"/>
        <v>31.6552815121067</v>
      </c>
      <c r="G22">
        <v>31.2691263785837</v>
      </c>
      <c r="I22" s="6" t="s">
        <v>64</v>
      </c>
      <c r="J22" s="3" t="s">
        <v>65</v>
      </c>
      <c r="K22" s="4">
        <v>221</v>
      </c>
      <c r="M22" s="7" t="s">
        <v>108</v>
      </c>
      <c r="O22" t="str">
        <f t="shared" si="2"/>
        <v>K0+000～K0+221</v>
      </c>
      <c r="R22" t="s">
        <v>109</v>
      </c>
    </row>
    <row r="23" ht="21" customHeight="1" spans="3:18">
      <c r="C23" s="1">
        <v>395</v>
      </c>
      <c r="D23">
        <f ca="1" t="shared" si="4"/>
        <v>0.126739764962362</v>
      </c>
      <c r="E23">
        <f ca="1" t="shared" si="1"/>
        <v>50.062207160133</v>
      </c>
      <c r="G23">
        <v>66.9505602674198</v>
      </c>
      <c r="I23" s="6" t="s">
        <v>64</v>
      </c>
      <c r="J23" s="3" t="s">
        <v>65</v>
      </c>
      <c r="K23" s="4">
        <v>395</v>
      </c>
      <c r="M23" s="7" t="s">
        <v>110</v>
      </c>
      <c r="O23" t="str">
        <f t="shared" si="2"/>
        <v>K0+000～K0+395</v>
      </c>
      <c r="R23" t="s">
        <v>111</v>
      </c>
    </row>
    <row r="24" ht="21" customHeight="1" spans="3:18">
      <c r="C24" s="1">
        <v>60</v>
      </c>
      <c r="D24">
        <f ca="1" t="shared" si="4"/>
        <v>0.117574992622728</v>
      </c>
      <c r="E24">
        <f ca="1" t="shared" si="1"/>
        <v>7.05449955736369</v>
      </c>
      <c r="G24">
        <v>9.45361076913051</v>
      </c>
      <c r="I24" s="6" t="s">
        <v>64</v>
      </c>
      <c r="J24" s="3" t="s">
        <v>65</v>
      </c>
      <c r="K24" s="4">
        <v>60</v>
      </c>
      <c r="M24" s="7" t="s">
        <v>112</v>
      </c>
      <c r="O24" t="str">
        <f t="shared" si="2"/>
        <v>K0+000～K0+060</v>
      </c>
      <c r="R24" t="s">
        <v>113</v>
      </c>
    </row>
    <row r="25" ht="21" customHeight="1" spans="3:18">
      <c r="C25" s="1">
        <v>136</v>
      </c>
      <c r="D25">
        <f ca="1" t="shared" si="4"/>
        <v>0.103652501641295</v>
      </c>
      <c r="E25">
        <f ca="1" t="shared" si="1"/>
        <v>14.0967402232161</v>
      </c>
      <c r="G25">
        <v>16.5740714121234</v>
      </c>
      <c r="I25" s="6" t="s">
        <v>64</v>
      </c>
      <c r="J25" s="3" t="s">
        <v>65</v>
      </c>
      <c r="K25" s="4">
        <v>136</v>
      </c>
      <c r="M25" s="7" t="s">
        <v>114</v>
      </c>
      <c r="O25" t="str">
        <f t="shared" si="2"/>
        <v>K0+000～K0+136</v>
      </c>
      <c r="R25" t="s">
        <v>115</v>
      </c>
    </row>
    <row r="26" ht="21" customHeight="1" spans="3:18">
      <c r="C26" s="1">
        <v>37</v>
      </c>
      <c r="D26">
        <f ca="1" t="shared" si="4"/>
        <v>0.119746633108671</v>
      </c>
      <c r="E26">
        <f ca="1" t="shared" si="1"/>
        <v>4.43062542502083</v>
      </c>
      <c r="G26">
        <v>5.28610590943524</v>
      </c>
      <c r="I26" s="6" t="s">
        <v>64</v>
      </c>
      <c r="J26" s="3" t="s">
        <v>65</v>
      </c>
      <c r="K26" s="4">
        <v>37</v>
      </c>
      <c r="M26" s="7" t="s">
        <v>116</v>
      </c>
      <c r="O26" t="str">
        <f t="shared" si="2"/>
        <v>K0+000～K0+037</v>
      </c>
      <c r="R26" t="s">
        <v>117</v>
      </c>
    </row>
    <row r="27" ht="21" customHeight="1" spans="3:18">
      <c r="C27" s="1">
        <v>151</v>
      </c>
      <c r="D27">
        <f ca="1" t="shared" si="4"/>
        <v>0.171711037580071</v>
      </c>
      <c r="E27">
        <f ca="1" t="shared" si="1"/>
        <v>25.9283666745907</v>
      </c>
      <c r="G27">
        <v>21.640496876144</v>
      </c>
      <c r="I27" s="6" t="s">
        <v>64</v>
      </c>
      <c r="J27" s="3" t="s">
        <v>65</v>
      </c>
      <c r="K27" s="4">
        <v>151</v>
      </c>
      <c r="M27" s="7" t="s">
        <v>118</v>
      </c>
      <c r="O27" t="str">
        <f t="shared" si="2"/>
        <v>K0+000～K0+151</v>
      </c>
      <c r="R27" t="s">
        <v>119</v>
      </c>
    </row>
    <row r="28" ht="21" customHeight="1" spans="3:18">
      <c r="C28" s="1">
        <v>145</v>
      </c>
      <c r="D28">
        <f ca="1" t="shared" si="4"/>
        <v>0.153895161255668</v>
      </c>
      <c r="E28">
        <f ca="1" t="shared" si="1"/>
        <v>22.3147983820718</v>
      </c>
      <c r="G28">
        <v>28.4454136972933</v>
      </c>
      <c r="I28" s="6" t="s">
        <v>64</v>
      </c>
      <c r="J28" s="3" t="s">
        <v>65</v>
      </c>
      <c r="K28" s="4">
        <v>145</v>
      </c>
      <c r="M28" s="7" t="s">
        <v>120</v>
      </c>
      <c r="O28" t="str">
        <f t="shared" si="2"/>
        <v>K0+000～K0+145</v>
      </c>
      <c r="R28" t="s">
        <v>121</v>
      </c>
    </row>
    <row r="29" ht="21" customHeight="1" spans="3:18">
      <c r="C29" s="1">
        <v>57</v>
      </c>
      <c r="D29">
        <f ca="1" t="shared" si="4"/>
        <v>0.154180616116824</v>
      </c>
      <c r="E29">
        <f ca="1" t="shared" si="1"/>
        <v>8.78829511865898</v>
      </c>
      <c r="G29">
        <v>10.9050213325411</v>
      </c>
      <c r="I29" s="6" t="s">
        <v>64</v>
      </c>
      <c r="J29" s="3" t="s">
        <v>65</v>
      </c>
      <c r="K29" s="4">
        <v>57</v>
      </c>
      <c r="M29" s="7" t="s">
        <v>122</v>
      </c>
      <c r="O29" t="str">
        <f t="shared" si="2"/>
        <v>K0+000～K0+057</v>
      </c>
      <c r="R29" t="s">
        <v>123</v>
      </c>
    </row>
    <row r="30" ht="21" customHeight="1" spans="3:18">
      <c r="C30" s="1">
        <v>44</v>
      </c>
      <c r="D30">
        <f ca="1" t="shared" si="4"/>
        <v>0.179935644526471</v>
      </c>
      <c r="E30">
        <f ca="1" t="shared" si="1"/>
        <v>7.91716835916475</v>
      </c>
      <c r="G30">
        <v>7.59734672055393</v>
      </c>
      <c r="I30" s="6" t="s">
        <v>64</v>
      </c>
      <c r="J30" s="3" t="s">
        <v>65</v>
      </c>
      <c r="K30" s="4">
        <v>44</v>
      </c>
      <c r="M30" s="7" t="s">
        <v>124</v>
      </c>
      <c r="O30" t="str">
        <f t="shared" si="2"/>
        <v>K0+000～K0+044</v>
      </c>
      <c r="R30" t="s">
        <v>125</v>
      </c>
    </row>
    <row r="31" ht="21" customHeight="1"/>
    <row r="32" ht="26.25" customHeight="1"/>
  </sheetData>
  <pageMargins left="0.984251968503937" right="0.393700787401575" top="0.708661417322835" bottom="0.984251968503937" header="0.511811023622047" footer="0.511811023622047"/>
  <pageSetup paperSize="8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莫忘初衷</cp:lastModifiedBy>
  <dcterms:created xsi:type="dcterms:W3CDTF">2001-06-24T02:30:00Z</dcterms:created>
  <cp:lastPrinted>2022-05-18T13:34:00Z</cp:lastPrinted>
  <dcterms:modified xsi:type="dcterms:W3CDTF">2025-06-23T09:52:56Z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83548D7F5B5442C98F3E95EA2521C442</vt:lpwstr>
  </property>
  <property fmtid="{D5CDD505-2E9C-101B-9397-08002B2CF9AE}" pid="3" name="KSOProductBuildVer">
    <vt:lpwstr>2052-12.1.0.21171</vt:lpwstr>
  </property>
</Properties>
</file>